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2C87EED-1842-4798-84C3-3E723AD72E7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T3" i="1"/>
  <c r="BT4" i="1"/>
  <c r="BT5" i="1"/>
  <c r="BT6" i="1"/>
  <c r="BT7" i="1"/>
  <c r="BT8" i="1"/>
  <c r="BT9" i="1"/>
  <c r="BT10" i="1"/>
  <c r="BT11" i="1"/>
  <c r="BF12" i="1"/>
  <c r="BT12" i="1"/>
</calcChain>
</file>

<file path=xl/sharedStrings.xml><?xml version="1.0" encoding="utf-8"?>
<sst xmlns="http://schemas.openxmlformats.org/spreadsheetml/2006/main" count="731" uniqueCount="246">
  <si>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</si>
  <si>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</si>
  <si>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</si>
  <si>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</si>
  <si>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</si>
  <si>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</si>
  <si>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</si>
  <si>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</si>
  <si>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</si>
  <si>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</si>
  <si>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</si>
  <si>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</si>
  <si>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</si>
  <si>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</si>
  <si>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</si>
  <si>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</si>
  <si>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</si>
  <si>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</si>
  <si>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</si>
  <si>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</si>
  <si>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</si>
  <si>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</si>
  <si>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</si>
  <si>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</si>
  <si>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</si>
  <si>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</si>
  <si>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</si>
  <si>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</si>
  <si>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</si>
  <si>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</si>
  <si>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</si>
  <si>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</si>
  <si>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</si>
  <si>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</si>
  <si>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</si>
  <si>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</si>
  <si>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</si>
  <si>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</si>
  <si>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</si>
  <si>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</si>
  <si>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</si>
  <si>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</si>
  <si>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</si>
  <si>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</si>
  <si>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</si>
  <si>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</si>
  <si>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</si>
  <si>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</si>
  <si>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</si>
  <si>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</si>
  <si>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</si>
  <si>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</si>
  <si>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</si>
  <si>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</si>
  <si>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</si>
  <si>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</si>
  <si>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</si>
  <si>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</si>
  <si>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</si>
  <si>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</si>
  <si>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</si>
  <si>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</si>
  <si>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</si>
  <si>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</si>
  <si>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</si>
  <si>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</si>
  <si>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</si>
  <si>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</si>
  <si>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</si>
  <si>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</si>
  <si>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</si>
  <si>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</si>
  <si>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</si>
  <si>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Hedo, A; Kryhina, O</t>
  </si>
  <si>
    <t/>
  </si>
  <si>
    <t>Hedo, Anna; Kryhina, Olha</t>
  </si>
  <si>
    <t>CHARITABLE ACTIVITY OF BULGARIANS IN THE SOUTH OF UKRAINE (THE MIDDLE OF THE 19TH CENTURY - THE EARLY 20TH CENTURY)</t>
  </si>
  <si>
    <t>ISTORIYA-HISTORY</t>
  </si>
  <si>
    <t>English</t>
  </si>
  <si>
    <t>Article</t>
  </si>
  <si>
    <t>Bulgarians; charity; Bulgarian Board of Trustees in Odessa; education; scholarships; the South of Ukraine</t>
  </si>
  <si>
    <t>Based on a comprehensive analysis of the materials of the State Archives of Odessa Region, periodicals, charters of Bulgarian charitable societies, reports of the Bulgarian Board of Trustees in Odessa, and scientific literature, the article comprehensively reflects the charitable activities of Bulgarians in the South of Ukraine in the mid-nineteenth - early twentieth century. The main attention in the research is paid to the creation and activity of the Bulgarian Board of Trustees in Odessa. Based on the information of the charter, the society's reports and archival materials, the participation, status and nationality of the society's benefactors, the directions of its activities, revenues and expenditures have been reproduced. The activities of the society were aimed at supporting Bulgarian Orthodox churches, providing scholarships to Bulgarian pupils, purchase and sending of church and secular literature to Bulgaria, translation and publication of books in Bulgarian. In the second half of the 1870s, the Board of Trustees allocated significant funds for the uniforms of Bulgarian volunteers, the formation of a militia of Bulgarians fleeing to Odessa after the Serbo-Turkish War and their military training in army regiments, the purchase of weapons, and assistance to soldiers. It is noted that the Board of Trustees became an important center of patronage and education and maintained ties with other charitable societies in the South of Ukraine, as well as with all-Russian and Bulgarian societies. Bulgaria's position in the First World War led to the liquidation of all Bulgarian charitable societies in southern Ukraine by the imperial government. It is noted that Bulgarians were not co-opted into the society of Southern Ukraine and focused most of their efforts on helping Balkan compatriots, training teachers for Bulgarian schools, and not on the development of Bulgarian education in the South of Ukraine.</t>
  </si>
  <si>
    <t>[Hedo, Anna] Boris Grinchenko Kyiv Univ, Dept Hist Ukraine, 18-2 Bulvarno Kudriavska St, UA-04053 Kiev, Ukraine; [Kryhina, Olha] Mariupol State Univ, Dept Cultural Studies &amp; Inforinat Act, 129a Budivelnyk Ave, UA-87500 Mariupol, Ukraine</t>
  </si>
  <si>
    <t>Ministry of Education &amp; Science of Ukraine; Borys Grinchenko Kyiv University; Ministry of Education &amp; Science of Ukraine; Mariupol State University</t>
  </si>
  <si>
    <t>Hedo, A (corresponding author), Boris Grinchenko Kyiv Univ, Dept Hist Ukraine, 18-2 Bulvarno Kudriavska St, UA-04053 Kiev, Ukraine.;Kryhina, O (corresponding author), Mariupol State Univ, Dept Cultural Studies &amp; Inforinat Act, 129a Budivelnyk Ave, UA-87500 Mariupol, Ukraine.</t>
  </si>
  <si>
    <t>a.hedo@kubg.edu.ua; v.olya.v@ukr.net</t>
  </si>
  <si>
    <t>Kryhina, Olha/F-4011-2019; Anna, Hedo/F-4190-2019</t>
  </si>
  <si>
    <t>Anna, Hedo/0000-0003-4151-0747</t>
  </si>
  <si>
    <t>NATSIONALNO IZDATELSTVO AZ BUKI</t>
  </si>
  <si>
    <t>SOFIA</t>
  </si>
  <si>
    <t>BUL TSARIGRADSKO SHOSE, 125, BL 5, SOFIA, 1113, BULGARIA</t>
  </si>
  <si>
    <t>0861-3710</t>
  </si>
  <si>
    <t>1314-8524</t>
  </si>
  <si>
    <t>ISTORIYA-HIST</t>
  </si>
  <si>
    <t>Istoriya</t>
  </si>
  <si>
    <t>History</t>
  </si>
  <si>
    <t>Emerging Sources Citation Index (ESCI)</t>
  </si>
  <si>
    <t>SO9TY</t>
  </si>
  <si>
    <t>2023-10-20</t>
  </si>
  <si>
    <t>WOS:000659317800006</t>
  </si>
  <si>
    <t>Galabova-Marinova, M</t>
  </si>
  <si>
    <t>Galabova-Marinova, Mila</t>
  </si>
  <si>
    <t>PRACTICAL ORIENTATION THE TRAINING OF BULGARIAN LANGUAGE IN ELEMENTARY SCHOOL</t>
  </si>
  <si>
    <t>PEDAGOGIKA-PEDAGOGY</t>
  </si>
  <si>
    <t>Bulgarian</t>
  </si>
  <si>
    <t>language learning in primary school; practical orientation of educational process; Bulgarian language; 1st - 4th grade</t>
  </si>
  <si>
    <t>The text speaks of the relevance and prospects of practical language learning, especially in the initial stage of the primary education. Children's response to the world reflects exactly practical activity, manifested in specific tangible events, laws, vivid imagery, intense emotions, more and more complete logical reasoning. The receptive culture of pupils is being refined when actively seeking multidirectional information, not always achieved through verbal actions, but also with game - cognitive, creative, attractive, artistic, heuristic experiments. Empathic involvement of the mediator teacher is expected, who directs, demonstrates, visualizes, expresses the key content cores in the lesson verbally. Cognitive learning interests are mainly developed through linguopragmatics in basic linguistic and communication units. The early mastery of linguistic knowledge and competence sets linguistic facts, phenomena, concepts, categories, terms in specific situations of live speech communication. The conclusion is that popular,practical theories should be more widely used in the modern educational process in Bulgarian language.</t>
  </si>
  <si>
    <t>[Galabova-Marinova, Mila] Univ Veliko Tarnovo, Branch Vratza, Vratza, Bulgaria</t>
  </si>
  <si>
    <t>Galabova-Marinova, M (corresponding author), Univ Veliko Tarnovo, Branch Vratza, Vratza, Bulgaria.</t>
  </si>
  <si>
    <t>milagalabova@abv.bg</t>
  </si>
  <si>
    <t>NATL IZDATELSTVO AZ BUKI</t>
  </si>
  <si>
    <t>0861-3982</t>
  </si>
  <si>
    <t>1314-8540</t>
  </si>
  <si>
    <t>PEDAGOGIKA</t>
  </si>
  <si>
    <t>Pedagogika</t>
  </si>
  <si>
    <t>Education &amp; Educational Research</t>
  </si>
  <si>
    <t>LD5XH</t>
  </si>
  <si>
    <t>WOS:000526103100007</t>
  </si>
  <si>
    <t>Mladenova, Z</t>
  </si>
  <si>
    <t>Mladenova, Zornitza</t>
  </si>
  <si>
    <t>BRAIN BREAKS AS A SOLUTION TO OVERCOME THE CONSEQUENCES OF SOCIAL ISOLATION DURING CORONAVIRUS PANDEMIC</t>
  </si>
  <si>
    <t>distance learning; physical education; obesity; holistic approach</t>
  </si>
  <si>
    <t>Distance learning became a big issue and challenge for the educational systems around the world during the coronavirus pandemic. For a while now, educators around the world have been talking about the need to rethink how we educate future generations and question what we need to teach and what we are preparing our students for. The aim of our study is how the digital platform of HOPSports Brain Breaks(1)) Physical Activity Solutions is implemented in the distance learning in terms of social isolation. In April 2015 starts the implementation of the system of HOPSports Brain Breaks Physical Activity Solutions in Bulgarian schools and communities. Before the crisis the system was in use mainly in the schools but in shape of the distance learning we are conducting the experiment in the framework of Whole School, Whole Community, Whole Child Model (WSCC) delivering the BB videos in the families with the purpose to practice the different kind of PA at home and to support the proses of education. According the Ministry of Education in Bulgaria the teachers have not only to present the educational content to their pupils but also to provide psychological support thru holistic approach in the area of arts, technologies and sport. After a three months of collaboration with the teachers, social workers, psychologists and parents we can summarized that the digital program is more relevant now than ever, particularly with providing different PA applicable at home, practicing healthy habits and connecting children around the world through sport, culture and arts. As a conclusion we have to point that the digital platform of HOPSports Brain Breaks (R) Physical Activity Solutions improves the physical as well the mental health of the children and adolescents.</t>
  </si>
  <si>
    <t>[Mladenova, Zornitza] Fdn Global Community Hlth, Sofia, Bulgaria; [Mladenova, Zornitza] Fdn Global Community Hlth, Las Vegas, NV 89139 USA; [Mladenova, Zornitza] 10 Ivan Peichev St, Sofia, Bulgaria</t>
  </si>
  <si>
    <t>Mladenova, Z (corresponding author), Fdn Global Community Hlth, Sofia, Bulgaria.;Mladenova, Z (corresponding author), Fdn Global Community Hlth, Las Vegas, NV 89139 USA.;Mladenova, Z (corresponding author), 10 Ivan Peichev St, Sofia, Bulgaria.</t>
  </si>
  <si>
    <t>z.mladenovaz@gmail.com</t>
  </si>
  <si>
    <t>S</t>
  </si>
  <si>
    <t>NX7JI</t>
  </si>
  <si>
    <t>WOS:000575882300004</t>
  </si>
  <si>
    <t>Lyubenova, A; Lyubenov, L</t>
  </si>
  <si>
    <t>Lyubenova, Anelia; Lyubenov, Lyubomir</t>
  </si>
  <si>
    <t>THE STATUS OF BULGARIAN EDUCATION</t>
  </si>
  <si>
    <t>STRATEGIES FOR POLICY IN SCIENCE AND EDUCATION-STRATEGII NA OBRAZOVATELNATA I NAUCHNATA POLITIKA</t>
  </si>
  <si>
    <t>education; condition; problems</t>
  </si>
  <si>
    <t>Education is one of the areas in public life that is the most difficult to reform, despite its super-activity and futuristic nature. The main objective of the study is to establish the status of Bulgarian education by outlining the directions for development in school and higher education to achieve quality knowledge based education. The negative consequences of the problems in Bulgarian education are mainly expressed in the unsatisfactory results of the functioning of the complex and contradictory legislative basis which does not guarantee a sufficiently high quality of the education of the children and the young people from the pre-school to the higher education. School education should provide the education and education of the pupils in accordance with their individual abilities and expectations for successful realization in the society, while the higher education should be qualified. Bulgarian education should be a long-term national priority in the training of people of different ages, focusing on the relationship between pre-school and school education - higher education - labor market.</t>
  </si>
  <si>
    <t>[Lyubenova, Anelia; Lyubenov, Lyubomir] Univ Veliko Tarnovo, Veliko Tarnovo, Bulgaria</t>
  </si>
  <si>
    <t>Veliko Tarnovo University</t>
  </si>
  <si>
    <t>Lyubenova, A (corresponding author), Univ Veliko Tarnovo, Veliko Tarnovo, Bulgaria.</t>
  </si>
  <si>
    <t>alyubenova@abv.bg; LLyubenov@vt-uni.bg</t>
  </si>
  <si>
    <t>1310-0270</t>
  </si>
  <si>
    <t>1314-8575</t>
  </si>
  <si>
    <t>STRATEG POLICY SCI E</t>
  </si>
  <si>
    <t>Strateg. Policy Sci. Educ.</t>
  </si>
  <si>
    <t>HM4YD</t>
  </si>
  <si>
    <t>WOS:000459480400009</t>
  </si>
  <si>
    <t>Nunev, Y</t>
  </si>
  <si>
    <t>Nunev, Yossif</t>
  </si>
  <si>
    <t>INNOVATION IN SEGREGATED EDUCATION - IS THE TEACHER READY?</t>
  </si>
  <si>
    <t>innovation; segregation; innovative teacher; innovative environment; innovator</t>
  </si>
  <si>
    <t>Innovation in education is not a new phenomenon in Bulgarian education. In the past, innovative solutions in educational institutions have been neglected or even totally ignored by educational authorities. Nowadays, however, they are part of the state policy and are directly dependent on the area where the school is located, the ethnocultural composition of the pupils, the number of its pupils, the social status and activity of the parents, the support of the institutions and the society. In this sense, we have to pay tribute to the role of the pedagogical specialist and place it at the epicenter of innovative solutions in the educational environment. Moreover, we must not forget that it is precisely the teacher who must know the needs of his students, be boundlessly motivated to experiment and show creativity, constantly enrich his experience and to do his best when immersed in practice. The presented material analyzes the results from a survey of pedagogical specialists working in two of the largest schools with Roma students in Sofia. The basis of this questionnaire is their confidence, conviction and faith in the innovativeness of their activities in the process of education and socialization of Roma students.</t>
  </si>
  <si>
    <t>[Nunev, Yossif] St St Cyril &amp; Methodius Univ Veliko Tarnovo, Pedag Coll Pleven, Pleven, Bulgaria</t>
  </si>
  <si>
    <t>Nunev, Y (corresponding author), St St Cyril &amp; Methodius Univ Veliko Tarnovo, Pedag Coll Pleven, Pleven, Bulgaria.</t>
  </si>
  <si>
    <t>inunev@abv.bg</t>
  </si>
  <si>
    <t>Nunev, Yosif/ABA-8478-2020</t>
  </si>
  <si>
    <t>JY4WX</t>
  </si>
  <si>
    <t>WOS:000504418500004</t>
  </si>
  <si>
    <t>Slavova, L; Garov, K</t>
  </si>
  <si>
    <t>Slavova, Lyubka; Garov, Kosta</t>
  </si>
  <si>
    <t>CLOUD TECHNOLOGIES IMPLEMENTATION IN SECONDARY EDUCATION</t>
  </si>
  <si>
    <t>MATHEMATICS AND INFORMATICS</t>
  </si>
  <si>
    <t>cloud technologies; innovative technologies; secondary education; school administration; learning process</t>
  </si>
  <si>
    <t>The current article is about the implementation of cloud technologies in secondary education in Bulgaria. An overview of the development and nature of cloud technologies is made. Practical experience is gained from the deployment of cloud technologies in a particular Bulgarian school. The use of cloud technologies facilitating the work of the school administration and increasing pupils' interest in the learning process, as well as their activity in the school, is shown.</t>
  </si>
  <si>
    <t>[Slavova, Lyubka; Garov, Kosta] Plovdiv Univ Paisii Hilendarski, Fac Math &amp; Informat, 236 Bulgaria Blvd, Plovdiv 4003, Bulgaria</t>
  </si>
  <si>
    <t>Plovdiv University</t>
  </si>
  <si>
    <t>Slavova, L; Garov, K (corresponding author), Plovdiv Univ Paisii Hilendarski, Fac Math &amp; Informat, 236 Bulgaria Blvd, Plovdiv 4003, Bulgaria.</t>
  </si>
  <si>
    <t>l.slavova@pghtt.net; kosgar@uni-plovdiv.bg</t>
  </si>
  <si>
    <t>Slavova, Lyubka/AAG-9896-2019</t>
  </si>
  <si>
    <t>AZ-BUKA NATL PUBLISHING HOUSE</t>
  </si>
  <si>
    <t>1310-2230</t>
  </si>
  <si>
    <t>1314-8532</t>
  </si>
  <si>
    <t>MATH INFORM</t>
  </si>
  <si>
    <t>Math. Inform.</t>
  </si>
  <si>
    <t>JT4GF</t>
  </si>
  <si>
    <t>WOS:000500949000002</t>
  </si>
  <si>
    <t>Velinova, D</t>
  </si>
  <si>
    <t>Velinova, Dobrina</t>
  </si>
  <si>
    <t>MODERN PEDAGOGICAL APPROACHES, INTERACTIVE METHODS AND FORMS IN THE BULGARIAN LANGUAGE TEACHING IN V-VII CLASS</t>
  </si>
  <si>
    <t>BULGARSKI EZIK I LITERATURA-BULGARIAN LANGUAGE AND LITERATURE</t>
  </si>
  <si>
    <t>interactive methods; personal education</t>
  </si>
  <si>
    <t>The article presents some modem approaches in the teaching of Bulgarian language, some applied methods and forms. which turn the pupil into an active creative person, the realization of intercurricular relations and dependencies. the new role of the teacher and the pupil in the modern educational paradigm. Different methods and forms of interactive training, activating the participation of pupils in Bulgarian language teaching, developing creative abilities. increasing motivation. achieving higher success and competencies are discussed.</t>
  </si>
  <si>
    <t>[Velinova, Dobrina] St Kliment Ohridski Primary Sch, 14 Graf Ignatiev St, Haskovo, Bulgaria</t>
  </si>
  <si>
    <t>Velinova, D (corresponding author), St Kliment Ohridski Primary Sch, 14 Graf Ignatiev St, Haskovo, Bulgaria.</t>
  </si>
  <si>
    <t>velinova_bg@abv.bg</t>
  </si>
  <si>
    <t>0323-9519</t>
  </si>
  <si>
    <t>1314-8516</t>
  </si>
  <si>
    <t>BULG EZIK LIT</t>
  </si>
  <si>
    <t>Bulg. Ezik Lit.</t>
  </si>
  <si>
    <t>Language &amp; Linguistics</t>
  </si>
  <si>
    <t>Linguistics</t>
  </si>
  <si>
    <t>II0OW</t>
  </si>
  <si>
    <t>WOS:000474906000010</t>
  </si>
  <si>
    <t>Velinova, D; Rasheva-Merdjanova, Y</t>
  </si>
  <si>
    <t>Velinova, Dobrina; Rasheva-Merdjanova, Yana</t>
  </si>
  <si>
    <t>RELATION OF THE MAIN PARTNERS (PUPILS, PARENTS, TEACHERS) TO THE PERSONAL ORIENTED LEARNING AND COMPETENCIES DEVELOPING</t>
  </si>
  <si>
    <t>personal education; competences; pupils; teachers; parent's relations</t>
  </si>
  <si>
    <t>The article discusses the components and peculiarities of personal-oriented learning in the Lower secondary school educational degree. The relationship of the participating groups to the subject-subject interactions has been investigated. Maximum results in terms of success and competency development can be achieved only in coordination in the synergetic collaboration of the efforts of pupil's. teachers and parents in relation to the activity of the trainees, their participation in interactive methods, in extra class and extracurricular forms. The family environment has an important influence on the success and achievement of competencies. Pupils with one parent are less successful in extracurricular activities and have lower levels of competencies, requiring greater attention from teachers and families in achieving better results. Pupils evaluate the role of extracurricular learning, self-search and information discovery and the development of self-thinking that prove important to their achievements. All participants in the training process take the approaches, the techniques and the forms through which the open synergetic educational environment is organized and are satisfied with the acquired knowledge when completing the education under the Bulgarian-mathematics-foreign language.</t>
  </si>
  <si>
    <t>[Velinova, Dobrina] Primary Sch St Kliment Ohridski, Haskovo, Bulgaria; [Rasheva-Merdjanova, Yana] Sofia Univ St Kliment Ohridski, Sofia, Bulgaria; [Rasheva-Merdjanova, Yana] Sofia Univ, Sofia, Bulgaria</t>
  </si>
  <si>
    <t>University of Sofia; University of Sofia</t>
  </si>
  <si>
    <t>Velinova, D (corresponding author), Primary Sch St Kliment Ohridski, Haskovo, Bulgaria.</t>
  </si>
  <si>
    <t>velinova_bg@abv.bg; merdjanova@abv.bg</t>
  </si>
  <si>
    <t>HN3SN</t>
  </si>
  <si>
    <t>WOS:000460104700007</t>
  </si>
  <si>
    <t>SYNERGETIC APPROACH AND PERSONAL ORIENTED EDUCATION FOR THE DEVELOPMENT OF TRANSVERSAL COMPETENCES BY BULGARIAN LANGUAGE IN V - VII CLASS</t>
  </si>
  <si>
    <t>personal education; competences; factors; correlations</t>
  </si>
  <si>
    <t>The school training aims to formation of individually achieved system of competencies, corresponding to the age characteristics and individual needs for integration in the society. Transversal (Portable) competences achieved with the help of school education are a tool of lifelong learning. The article discusses the nature and role of the synergetic approach as a system of methods, techniques and organizational forms, through which the personal training in the school is realized, as well as the role and importance of training in Bulgarian language subject for the development of transversal competencies and the overall formation of pupil's personality. Established is the influence and correlation of the gender, ethnicity, group, pupil's activity factors in the learning process on the development of competencies. The achievement of competences depends on a large extent to the success and activity of pupils in the learning process. Significant influence on competences also has a gender as a factor and. Girls have a greater success and achieve greater competences because of their more active participation in interactive learning methods, psychophysiological attitude towards apprehension and implementing innovative methods and techniques for active participation in the learning process, for building active creative thinking and achieving transversal competencies to a higher degree.</t>
  </si>
  <si>
    <t>[Velinova, Dobrina] Middle Sch St Kliment Ohridski, 14 Graf Ignatiev St, Haskovo, Bulgaria</t>
  </si>
  <si>
    <t>Velinova, D (corresponding author), Middle Sch St Kliment Ohridski, 14 Graf Ignatiev St, Haskovo, Bulgaria.</t>
  </si>
  <si>
    <t>GR5ZN</t>
  </si>
  <si>
    <t>WOS:000442722000006</t>
  </si>
  <si>
    <t>Velinova, D; Shumakova, I</t>
  </si>
  <si>
    <t>Velinova, Dobrina; Shumakova, Ivelina</t>
  </si>
  <si>
    <t>THE EFFECT OF THE APPLICATION OF INTERACTIVE PERSONALITY-ORIENTED TRAINING IN MATHEMATICS ON THE SUCCESS OF PUPILS AT COMPLETION OF LOWER GYMNASIA EDUCATION DEGREE AND NATIONAL EXTERNAL EVALUATION</t>
  </si>
  <si>
    <t>mathematics; success; national external evaluation; factors; correlation</t>
  </si>
  <si>
    <t>The article discusses the effect of the use of personal-oriented learning (POL) in mathematics education on pupils achievements. Compared to the success of the pupils at the outcome of the Lower Gymnasium Degree (LGD) - 7th grade and National External Evaluation (NEE). The results obtained from NEE are slightly lower compared to the grades when completing the training, but the differences are not statistically proven. The differences in the success of girls with boys and between pupils from Bulgarian and Turkish ethnicities are small and unproven. Between the success of the pupils at the end of the 7th grade and the success of NEE has a high correlation dependence - (r = 0,825***). The strongest influence on the success has the activity of pupil participation in the learning process (92.526% at completion and 89.193% of NEE). On NEE. the number of pupils with high success decreased by 23.40%, while the number of low-grade pupils increased by 52.38%. The results obtained from the conducted NEE in mathematics show a stronger activation of the pupils with lower success and the receipt of higher grades compared to those with higher success.</t>
  </si>
  <si>
    <t>[Velinova, Dobrina; Shumakova, Ivelina] St Kliment Ohridski Primary Sch, Haskovo, Bulgaria</t>
  </si>
  <si>
    <t>Velinova, D (corresponding author), St Kliment Ohridski Primary Sch, Haskovo, Bulgaria.</t>
  </si>
  <si>
    <t>velinova_bg@abv.bg; iv.shumakova@abv.bg</t>
  </si>
  <si>
    <t>HE5TG</t>
  </si>
  <si>
    <t>WOS:000453450500007</t>
  </si>
  <si>
    <t>Thomas, C; Parsons, C; Stears, D</t>
  </si>
  <si>
    <t>Implementing the European Network of Health Promoting Schools in Bulgaria, the Czech Republic, Lithuania and Poland: vision and reality</t>
  </si>
  <si>
    <t>HEALTH PROMOTION INTERNATIONAL</t>
  </si>
  <si>
    <t>Article; Proceedings Paper</t>
  </si>
  <si>
    <t>European Conference on Educational Research</t>
  </si>
  <si>
    <t>SEP, 1996</t>
  </si>
  <si>
    <t>SEVILLE, SPAIN</t>
  </si>
  <si>
    <t>active learning; eastern Europe; educational innovation; Health Promoting Schools; WHO</t>
  </si>
  <si>
    <t>This article explores key developments in health promotion within the European Network for Health Promoting Schools project (ENHPS) in four formerly communist countries: Poland, the Czech Republic, Bulgaria and Lithuania. The concept of the Health Promoting School has been uniquely interpreted by these countries resulting in a variety of health promotion initiatives at school, community and national levels. These include: variations in the management of the project in the different countries; the direction and support for schools provided by the national project teams in each country; the effect of national governments on project outcomes, the communication between project participants and strategies for disseminating project outcomes; the training of teachers and health professionals; and the extent to which the local community and parents have been involved in school projects. The introduction of a holistic concept of health promotion into the education system and schools in these countries has inspired and equipped teachers to adopt 'democratic' approaches to health education teaching and move away from the more traditional, didactic approaches. The two researchers witnessed more relaxed relationships and more opportunities for pupils to engage and be active. This corresponded with changes in the political, social and economic conditions of these countries since the removal of communist regimes. The vestiges of past regimes, current economic circumstances and national histories inevitably play a part in the context in which a radical vision of ENHPS is embraced by entrepreneurial professionals in under-resourced communities and schools.</t>
  </si>
  <si>
    <t>Canterbury Christ Church Coll, Canterbury CT1 1QU, Kent, England</t>
  </si>
  <si>
    <t>Canterbury Christ Church University</t>
  </si>
  <si>
    <t>Parsons, C (corresponding author), Canterbury Christ Church Coll, Canterbury CT1 1QU, Kent, England.</t>
  </si>
  <si>
    <t>OXFORD UNIV PRESS</t>
  </si>
  <si>
    <t>OXFORD</t>
  </si>
  <si>
    <t>GREAT CLARENDON ST, OXFORD OX2 6DP, ENGLAND</t>
  </si>
  <si>
    <t>0957-4824</t>
  </si>
  <si>
    <t>1460-2245</t>
  </si>
  <si>
    <t>HEALTH PROMOT INT</t>
  </si>
  <si>
    <t>Health Promot. Int.</t>
  </si>
  <si>
    <t>DEC</t>
  </si>
  <si>
    <t>10.1093/heapro/13.4.329</t>
  </si>
  <si>
    <t>Health Policy &amp; Services; Public, Environmental &amp; Occupational Health</t>
  </si>
  <si>
    <t>Social Science Citation Index (SSCI); Conference Proceedings Citation Index - Social Science &amp; Humanities (CPCI-SSH)</t>
  </si>
  <si>
    <t>Health Care Sciences &amp; Services; Public, Environmental &amp; Occupational Health</t>
  </si>
  <si>
    <t>148EJ</t>
  </si>
  <si>
    <t>Bronze</t>
  </si>
  <si>
    <t>WOS:000077491500007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</si>
</sst>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25</v>
      </c>
      <c r="AH2">
        <v>1</v>
      </c>
      <c r="AI2">
        <v>1</v>
      </c>
      <c r="AJ2">
        <v>0</v>
      </c>
      <c r="AK2">
        <v>2</v>
      </c>
      <c r="AL2" t="s">
        <v>88</v>
      </c>
      <c r="AM2" t="s">
        <v>89</v>
      </c>
      <c r="AN2" t="s">
        <v>90</v>
      </c>
      <c r="AO2" t="s">
        <v>91</v>
      </c>
      <c r="AP2" t="s">
        <v>92</v>
      </c>
      <c r="AQ2" t="s">
        <v>74</v>
      </c>
      <c r="AR2" t="s">
        <v>93</v>
      </c>
      <c r="AS2" t="s">
        <v>94</v>
      </c>
      <c r="AT2" t="s">
        <v>74</v>
      </c>
      <c r="AU2">
        <v>2021</v>
      </c>
      <c r="AV2">
        <v>29</v>
      </c>
      <c r="AW2">
        <v>3</v>
      </c>
      <c r="AX2" t="s">
        <v>74</v>
      </c>
      <c r="AY2" t="s">
        <v>74</v>
      </c>
      <c r="AZ2" t="s">
        <v>74</v>
      </c>
      <c r="BA2" t="s">
        <v>74</v>
      </c>
      <c r="BB2">
        <v>303</v>
      </c>
      <c r="BC2">
        <v>319</v>
      </c>
      <c r="BD2" t="s">
        <v>74</v>
      </c>
      <c r="BE2" t="s">
        <v>74</v>
      </c>
      <c r="BF2" t="s">
        <v>74</v>
      </c>
      <c r="BG2" t="s">
        <v>74</v>
      </c>
      <c r="BH2" t="s">
        <v>74</v>
      </c>
      <c r="BI2">
        <v>17</v>
      </c>
      <c r="BJ2" t="s">
        <v>95</v>
      </c>
      <c r="BK2" t="s">
        <v>96</v>
      </c>
      <c r="BL2" t="s">
        <v>95</v>
      </c>
      <c r="BM2" t="s">
        <v>97</v>
      </c>
      <c r="BN2" t="s">
        <v>74</v>
      </c>
      <c r="BO2" t="s">
        <v>74</v>
      </c>
      <c r="BP2" t="s">
        <v>74</v>
      </c>
      <c r="BQ2" t="s">
        <v>74</v>
      </c>
      <c r="BR2" t="s">
        <v>98</v>
      </c>
      <c r="BS2" t="s">
        <v>99</v>
      </c>
      <c r="BT2" t="str">
        <f>HYPERLINK("https%3A%2F%2Fwww.webofscience.com%2Fwos%2Fwoscc%2Ffull-record%2FWOS:000659317800006","View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104</v>
      </c>
      <c r="N3" t="s">
        <v>79</v>
      </c>
      <c r="O3" t="s">
        <v>74</v>
      </c>
      <c r="P3" t="s">
        <v>74</v>
      </c>
      <c r="Q3" t="s">
        <v>74</v>
      </c>
      <c r="R3" t="s">
        <v>74</v>
      </c>
      <c r="S3" t="s">
        <v>74</v>
      </c>
      <c r="T3" t="s">
        <v>105</v>
      </c>
      <c r="U3" t="s">
        <v>74</v>
      </c>
      <c r="V3" t="s">
        <v>106</v>
      </c>
      <c r="W3" t="s">
        <v>107</v>
      </c>
      <c r="X3" t="s">
        <v>74</v>
      </c>
      <c r="Y3" t="s">
        <v>108</v>
      </c>
      <c r="Z3" t="s">
        <v>109</v>
      </c>
      <c r="AA3" t="s">
        <v>74</v>
      </c>
      <c r="AB3" t="s">
        <v>74</v>
      </c>
      <c r="AC3" t="s">
        <v>74</v>
      </c>
      <c r="AD3" t="s">
        <v>74</v>
      </c>
      <c r="AE3" t="s">
        <v>74</v>
      </c>
      <c r="AF3" t="s">
        <v>74</v>
      </c>
      <c r="AG3">
        <v>13</v>
      </c>
      <c r="AH3">
        <v>0</v>
      </c>
      <c r="AI3">
        <v>0</v>
      </c>
      <c r="AJ3">
        <v>0</v>
      </c>
      <c r="AK3">
        <v>0</v>
      </c>
      <c r="AL3" t="s">
        <v>110</v>
      </c>
      <c r="AM3" t="s">
        <v>89</v>
      </c>
      <c r="AN3" t="s">
        <v>90</v>
      </c>
      <c r="AO3" t="s">
        <v>111</v>
      </c>
      <c r="AP3" t="s">
        <v>112</v>
      </c>
      <c r="AQ3" t="s">
        <v>74</v>
      </c>
      <c r="AR3" t="s">
        <v>113</v>
      </c>
      <c r="AS3" t="s">
        <v>114</v>
      </c>
      <c r="AT3" t="s">
        <v>74</v>
      </c>
      <c r="AU3">
        <v>2020</v>
      </c>
      <c r="AV3">
        <v>92</v>
      </c>
      <c r="AW3">
        <v>2</v>
      </c>
      <c r="AX3" t="s">
        <v>74</v>
      </c>
      <c r="AY3" t="s">
        <v>74</v>
      </c>
      <c r="AZ3" t="s">
        <v>74</v>
      </c>
      <c r="BA3" t="s">
        <v>74</v>
      </c>
      <c r="BB3">
        <v>231</v>
      </c>
      <c r="BC3">
        <v>241</v>
      </c>
      <c r="BD3" t="s">
        <v>74</v>
      </c>
      <c r="BE3" t="s">
        <v>74</v>
      </c>
      <c r="BF3" t="s">
        <v>74</v>
      </c>
      <c r="BG3" t="s">
        <v>74</v>
      </c>
      <c r="BH3" t="s">
        <v>74</v>
      </c>
      <c r="BI3">
        <v>11</v>
      </c>
      <c r="BJ3" t="s">
        <v>115</v>
      </c>
      <c r="BK3" t="s">
        <v>96</v>
      </c>
      <c r="BL3" t="s">
        <v>115</v>
      </c>
      <c r="BM3" t="s">
        <v>116</v>
      </c>
      <c r="BN3" t="s">
        <v>74</v>
      </c>
      <c r="BO3" t="s">
        <v>74</v>
      </c>
      <c r="BP3" t="s">
        <v>74</v>
      </c>
      <c r="BQ3" t="s">
        <v>74</v>
      </c>
      <c r="BR3" t="s">
        <v>98</v>
      </c>
      <c r="BS3" t="s">
        <v>117</v>
      </c>
      <c r="BT3" t="str">
        <f>HYPERLINK("https%3A%2F%2Fwww.webofscience.com%2Fwos%2Fwoscc%2Ffull-record%2FWOS:000526103100007","View Full Record in Web of Science")</f>
        <v>View Full Record in Web of Science</v>
      </c>
    </row>
    <row r="4" spans="1:72" x14ac:dyDescent="0.25">
      <c r="A4" t="s">
        <v>72</v>
      </c>
      <c r="B4" t="s">
        <v>118</v>
      </c>
      <c r="C4" t="s">
        <v>74</v>
      </c>
      <c r="D4" t="s">
        <v>74</v>
      </c>
      <c r="E4" t="s">
        <v>74</v>
      </c>
      <c r="F4" t="s">
        <v>119</v>
      </c>
      <c r="G4" t="s">
        <v>74</v>
      </c>
      <c r="H4" t="s">
        <v>74</v>
      </c>
      <c r="I4" t="s">
        <v>120</v>
      </c>
      <c r="J4" t="s">
        <v>103</v>
      </c>
      <c r="K4" t="s">
        <v>74</v>
      </c>
      <c r="L4" t="s">
        <v>74</v>
      </c>
      <c r="M4" t="s">
        <v>78</v>
      </c>
      <c r="N4" t="s">
        <v>79</v>
      </c>
      <c r="O4" t="s">
        <v>74</v>
      </c>
      <c r="P4" t="s">
        <v>74</v>
      </c>
      <c r="Q4" t="s">
        <v>74</v>
      </c>
      <c r="R4" t="s">
        <v>74</v>
      </c>
      <c r="S4" t="s">
        <v>74</v>
      </c>
      <c r="T4" t="s">
        <v>121</v>
      </c>
      <c r="U4" t="s">
        <v>74</v>
      </c>
      <c r="V4" t="s">
        <v>122</v>
      </c>
      <c r="W4" t="s">
        <v>123</v>
      </c>
      <c r="X4" t="s">
        <v>74</v>
      </c>
      <c r="Y4" t="s">
        <v>124</v>
      </c>
      <c r="Z4" t="s">
        <v>125</v>
      </c>
      <c r="AA4" t="s">
        <v>74</v>
      </c>
      <c r="AB4" t="s">
        <v>74</v>
      </c>
      <c r="AC4" t="s">
        <v>74</v>
      </c>
      <c r="AD4" t="s">
        <v>74</v>
      </c>
      <c r="AE4" t="s">
        <v>74</v>
      </c>
      <c r="AF4" t="s">
        <v>74</v>
      </c>
      <c r="AG4">
        <v>6</v>
      </c>
      <c r="AH4">
        <v>0</v>
      </c>
      <c r="AI4">
        <v>0</v>
      </c>
      <c r="AJ4">
        <v>0</v>
      </c>
      <c r="AK4">
        <v>4</v>
      </c>
      <c r="AL4" t="s">
        <v>110</v>
      </c>
      <c r="AM4" t="s">
        <v>89</v>
      </c>
      <c r="AN4" t="s">
        <v>90</v>
      </c>
      <c r="AO4" t="s">
        <v>111</v>
      </c>
      <c r="AP4" t="s">
        <v>112</v>
      </c>
      <c r="AQ4" t="s">
        <v>74</v>
      </c>
      <c r="AR4" t="s">
        <v>113</v>
      </c>
      <c r="AS4" t="s">
        <v>114</v>
      </c>
      <c r="AT4" t="s">
        <v>74</v>
      </c>
      <c r="AU4">
        <v>2020</v>
      </c>
      <c r="AV4">
        <v>92</v>
      </c>
      <c r="AW4">
        <v>7</v>
      </c>
      <c r="AX4" t="s">
        <v>74</v>
      </c>
      <c r="AY4" t="s">
        <v>126</v>
      </c>
      <c r="AZ4" t="s">
        <v>74</v>
      </c>
      <c r="BA4" t="s">
        <v>74</v>
      </c>
      <c r="BB4">
        <v>39</v>
      </c>
      <c r="BC4">
        <v>46</v>
      </c>
      <c r="BD4" t="s">
        <v>74</v>
      </c>
      <c r="BE4" t="s">
        <v>74</v>
      </c>
      <c r="BF4" t="s">
        <v>74</v>
      </c>
      <c r="BG4" t="s">
        <v>74</v>
      </c>
      <c r="BH4" t="s">
        <v>74</v>
      </c>
      <c r="BI4">
        <v>8</v>
      </c>
      <c r="BJ4" t="s">
        <v>115</v>
      </c>
      <c r="BK4" t="s">
        <v>96</v>
      </c>
      <c r="BL4" t="s">
        <v>115</v>
      </c>
      <c r="BM4" t="s">
        <v>127</v>
      </c>
      <c r="BN4" t="s">
        <v>74</v>
      </c>
      <c r="BO4" t="s">
        <v>74</v>
      </c>
      <c r="BP4" t="s">
        <v>74</v>
      </c>
      <c r="BQ4" t="s">
        <v>74</v>
      </c>
      <c r="BR4" t="s">
        <v>98</v>
      </c>
      <c r="BS4" t="s">
        <v>128</v>
      </c>
      <c r="BT4" t="str">
        <f>HYPERLINK("https%3A%2F%2Fwww.webofscience.com%2Fwos%2Fwoscc%2Ffull-record%2FWOS:000575882300004","View Full Record in Web of Science")</f>
        <v>View Full Record in Web of Science</v>
      </c>
    </row>
    <row r="5" spans="1:72" x14ac:dyDescent="0.25">
      <c r="A5" t="s">
        <v>72</v>
      </c>
      <c r="B5" t="s">
        <v>129</v>
      </c>
      <c r="C5" t="s">
        <v>74</v>
      </c>
      <c r="D5" t="s">
        <v>74</v>
      </c>
      <c r="E5" t="s">
        <v>74</v>
      </c>
      <c r="F5" t="s">
        <v>130</v>
      </c>
      <c r="G5" t="s">
        <v>74</v>
      </c>
      <c r="H5" t="s">
        <v>74</v>
      </c>
      <c r="I5" t="s">
        <v>131</v>
      </c>
      <c r="J5" t="s">
        <v>132</v>
      </c>
      <c r="K5" t="s">
        <v>74</v>
      </c>
      <c r="L5" t="s">
        <v>74</v>
      </c>
      <c r="M5" t="s">
        <v>104</v>
      </c>
      <c r="N5" t="s">
        <v>79</v>
      </c>
      <c r="O5" t="s">
        <v>74</v>
      </c>
      <c r="P5" t="s">
        <v>74</v>
      </c>
      <c r="Q5" t="s">
        <v>74</v>
      </c>
      <c r="R5" t="s">
        <v>74</v>
      </c>
      <c r="S5" t="s">
        <v>74</v>
      </c>
      <c r="T5" t="s">
        <v>133</v>
      </c>
      <c r="U5" t="s">
        <v>74</v>
      </c>
      <c r="V5" t="s">
        <v>134</v>
      </c>
      <c r="W5" t="s">
        <v>135</v>
      </c>
      <c r="X5" t="s">
        <v>136</v>
      </c>
      <c r="Y5" t="s">
        <v>137</v>
      </c>
      <c r="Z5" t="s">
        <v>138</v>
      </c>
      <c r="AA5" t="s">
        <v>74</v>
      </c>
      <c r="AB5" t="s">
        <v>74</v>
      </c>
      <c r="AC5" t="s">
        <v>74</v>
      </c>
      <c r="AD5" t="s">
        <v>74</v>
      </c>
      <c r="AE5" t="s">
        <v>74</v>
      </c>
      <c r="AF5" t="s">
        <v>74</v>
      </c>
      <c r="AG5">
        <v>16</v>
      </c>
      <c r="AH5">
        <v>2</v>
      </c>
      <c r="AI5">
        <v>2</v>
      </c>
      <c r="AJ5">
        <v>1</v>
      </c>
      <c r="AK5">
        <v>3</v>
      </c>
      <c r="AL5" t="s">
        <v>110</v>
      </c>
      <c r="AM5" t="s">
        <v>89</v>
      </c>
      <c r="AN5" t="s">
        <v>90</v>
      </c>
      <c r="AO5" t="s">
        <v>139</v>
      </c>
      <c r="AP5" t="s">
        <v>140</v>
      </c>
      <c r="AQ5" t="s">
        <v>74</v>
      </c>
      <c r="AR5" t="s">
        <v>141</v>
      </c>
      <c r="AS5" t="s">
        <v>142</v>
      </c>
      <c r="AT5" t="s">
        <v>74</v>
      </c>
      <c r="AU5">
        <v>2019</v>
      </c>
      <c r="AV5">
        <v>27</v>
      </c>
      <c r="AW5">
        <v>1</v>
      </c>
      <c r="AX5" t="s">
        <v>74</v>
      </c>
      <c r="AY5" t="s">
        <v>74</v>
      </c>
      <c r="AZ5" t="s">
        <v>74</v>
      </c>
      <c r="BA5" t="s">
        <v>74</v>
      </c>
      <c r="BB5">
        <v>88</v>
      </c>
      <c r="BC5">
        <v>109</v>
      </c>
      <c r="BD5" t="s">
        <v>74</v>
      </c>
      <c r="BE5" t="s">
        <v>74</v>
      </c>
      <c r="BF5" t="s">
        <v>74</v>
      </c>
      <c r="BG5" t="s">
        <v>74</v>
      </c>
      <c r="BH5" t="s">
        <v>74</v>
      </c>
      <c r="BI5">
        <v>22</v>
      </c>
      <c r="BJ5" t="s">
        <v>115</v>
      </c>
      <c r="BK5" t="s">
        <v>96</v>
      </c>
      <c r="BL5" t="s">
        <v>115</v>
      </c>
      <c r="BM5" t="s">
        <v>143</v>
      </c>
      <c r="BN5" t="s">
        <v>74</v>
      </c>
      <c r="BO5" t="s">
        <v>74</v>
      </c>
      <c r="BP5" t="s">
        <v>74</v>
      </c>
      <c r="BQ5" t="s">
        <v>74</v>
      </c>
      <c r="BR5" t="s">
        <v>98</v>
      </c>
      <c r="BS5" t="s">
        <v>144</v>
      </c>
      <c r="BT5" t="str">
        <f>HYPERLINK("https%3A%2F%2Fwww.webofscience.com%2Fwos%2Fwoscc%2Ffull-record%2FWOS:000459480400009","View Full Record in Web of Science")</f>
        <v>View Full Record in Web of Science</v>
      </c>
    </row>
    <row r="6" spans="1:72" x14ac:dyDescent="0.25">
      <c r="A6" t="s">
        <v>72</v>
      </c>
      <c r="B6" t="s">
        <v>145</v>
      </c>
      <c r="C6" t="s">
        <v>74</v>
      </c>
      <c r="D6" t="s">
        <v>74</v>
      </c>
      <c r="E6" t="s">
        <v>74</v>
      </c>
      <c r="F6" t="s">
        <v>146</v>
      </c>
      <c r="G6" t="s">
        <v>74</v>
      </c>
      <c r="H6" t="s">
        <v>74</v>
      </c>
      <c r="I6" t="s">
        <v>147</v>
      </c>
      <c r="J6" t="s">
        <v>103</v>
      </c>
      <c r="K6" t="s">
        <v>74</v>
      </c>
      <c r="L6" t="s">
        <v>74</v>
      </c>
      <c r="M6" t="s">
        <v>104</v>
      </c>
      <c r="N6" t="s">
        <v>79</v>
      </c>
      <c r="O6" t="s">
        <v>74</v>
      </c>
      <c r="P6" t="s">
        <v>74</v>
      </c>
      <c r="Q6" t="s">
        <v>74</v>
      </c>
      <c r="R6" t="s">
        <v>74</v>
      </c>
      <c r="S6" t="s">
        <v>74</v>
      </c>
      <c r="T6" t="s">
        <v>148</v>
      </c>
      <c r="U6" t="s">
        <v>74</v>
      </c>
      <c r="V6" t="s">
        <v>149</v>
      </c>
      <c r="W6" t="s">
        <v>150</v>
      </c>
      <c r="X6" t="s">
        <v>74</v>
      </c>
      <c r="Y6" t="s">
        <v>151</v>
      </c>
      <c r="Z6" t="s">
        <v>152</v>
      </c>
      <c r="AA6" t="s">
        <v>153</v>
      </c>
      <c r="AB6" t="s">
        <v>74</v>
      </c>
      <c r="AC6" t="s">
        <v>74</v>
      </c>
      <c r="AD6" t="s">
        <v>74</v>
      </c>
      <c r="AE6" t="s">
        <v>74</v>
      </c>
      <c r="AF6" t="s">
        <v>74</v>
      </c>
      <c r="AG6">
        <v>2</v>
      </c>
      <c r="AH6">
        <v>0</v>
      </c>
      <c r="AI6">
        <v>0</v>
      </c>
      <c r="AJ6">
        <v>0</v>
      </c>
      <c r="AK6">
        <v>6</v>
      </c>
      <c r="AL6" t="s">
        <v>110</v>
      </c>
      <c r="AM6" t="s">
        <v>89</v>
      </c>
      <c r="AN6" t="s">
        <v>90</v>
      </c>
      <c r="AO6" t="s">
        <v>111</v>
      </c>
      <c r="AP6" t="s">
        <v>112</v>
      </c>
      <c r="AQ6" t="s">
        <v>74</v>
      </c>
      <c r="AR6" t="s">
        <v>113</v>
      </c>
      <c r="AS6" t="s">
        <v>114</v>
      </c>
      <c r="AT6" t="s">
        <v>74</v>
      </c>
      <c r="AU6">
        <v>2019</v>
      </c>
      <c r="AV6">
        <v>91</v>
      </c>
      <c r="AW6">
        <v>9</v>
      </c>
      <c r="AX6" t="s">
        <v>74</v>
      </c>
      <c r="AY6" t="s">
        <v>74</v>
      </c>
      <c r="AZ6" t="s">
        <v>74</v>
      </c>
      <c r="BA6" t="s">
        <v>74</v>
      </c>
      <c r="BB6">
        <v>1269</v>
      </c>
      <c r="BC6">
        <v>1281</v>
      </c>
      <c r="BD6" t="s">
        <v>74</v>
      </c>
      <c r="BE6" t="s">
        <v>74</v>
      </c>
      <c r="BF6" t="s">
        <v>74</v>
      </c>
      <c r="BG6" t="s">
        <v>74</v>
      </c>
      <c r="BH6" t="s">
        <v>74</v>
      </c>
      <c r="BI6">
        <v>13</v>
      </c>
      <c r="BJ6" t="s">
        <v>115</v>
      </c>
      <c r="BK6" t="s">
        <v>96</v>
      </c>
      <c r="BL6" t="s">
        <v>115</v>
      </c>
      <c r="BM6" t="s">
        <v>154</v>
      </c>
      <c r="BN6" t="s">
        <v>74</v>
      </c>
      <c r="BO6" t="s">
        <v>74</v>
      </c>
      <c r="BP6" t="s">
        <v>74</v>
      </c>
      <c r="BQ6" t="s">
        <v>74</v>
      </c>
      <c r="BR6" t="s">
        <v>98</v>
      </c>
      <c r="BS6" t="s">
        <v>155</v>
      </c>
      <c r="BT6" t="str">
        <f>HYPERLINK("https%3A%2F%2Fwww.webofscience.com%2Fwos%2Fwoscc%2Ffull-record%2FWOS:000504418500004","View Full Record in Web of Science")</f>
        <v>View Full Record in Web of Science</v>
      </c>
    </row>
    <row r="7" spans="1:72" x14ac:dyDescent="0.25">
      <c r="A7" t="s">
        <v>72</v>
      </c>
      <c r="B7" t="s">
        <v>156</v>
      </c>
      <c r="C7" t="s">
        <v>74</v>
      </c>
      <c r="D7" t="s">
        <v>74</v>
      </c>
      <c r="E7" t="s">
        <v>74</v>
      </c>
      <c r="F7" t="s">
        <v>157</v>
      </c>
      <c r="G7" t="s">
        <v>74</v>
      </c>
      <c r="H7" t="s">
        <v>74</v>
      </c>
      <c r="I7" t="s">
        <v>158</v>
      </c>
      <c r="J7" t="s">
        <v>159</v>
      </c>
      <c r="K7" t="s">
        <v>74</v>
      </c>
      <c r="L7" t="s">
        <v>74</v>
      </c>
      <c r="M7" t="s">
        <v>78</v>
      </c>
      <c r="N7" t="s">
        <v>79</v>
      </c>
      <c r="O7" t="s">
        <v>74</v>
      </c>
      <c r="P7" t="s">
        <v>74</v>
      </c>
      <c r="Q7" t="s">
        <v>74</v>
      </c>
      <c r="R7" t="s">
        <v>74</v>
      </c>
      <c r="S7" t="s">
        <v>74</v>
      </c>
      <c r="T7" t="s">
        <v>160</v>
      </c>
      <c r="U7" t="s">
        <v>74</v>
      </c>
      <c r="V7" t="s">
        <v>161</v>
      </c>
      <c r="W7" t="s">
        <v>162</v>
      </c>
      <c r="X7" t="s">
        <v>163</v>
      </c>
      <c r="Y7" t="s">
        <v>164</v>
      </c>
      <c r="Z7" t="s">
        <v>165</v>
      </c>
      <c r="AA7" t="s">
        <v>166</v>
      </c>
      <c r="AB7" t="s">
        <v>74</v>
      </c>
      <c r="AC7" t="s">
        <v>74</v>
      </c>
      <c r="AD7" t="s">
        <v>74</v>
      </c>
      <c r="AE7" t="s">
        <v>74</v>
      </c>
      <c r="AF7" t="s">
        <v>74</v>
      </c>
      <c r="AG7">
        <v>3</v>
      </c>
      <c r="AH7">
        <v>1</v>
      </c>
      <c r="AI7">
        <v>1</v>
      </c>
      <c r="AJ7">
        <v>0</v>
      </c>
      <c r="AK7">
        <v>3</v>
      </c>
      <c r="AL7" t="s">
        <v>167</v>
      </c>
      <c r="AM7" t="s">
        <v>89</v>
      </c>
      <c r="AN7" t="s">
        <v>90</v>
      </c>
      <c r="AO7" t="s">
        <v>168</v>
      </c>
      <c r="AP7" t="s">
        <v>169</v>
      </c>
      <c r="AQ7" t="s">
        <v>74</v>
      </c>
      <c r="AR7" t="s">
        <v>170</v>
      </c>
      <c r="AS7" t="s">
        <v>171</v>
      </c>
      <c r="AT7" t="s">
        <v>74</v>
      </c>
      <c r="AU7">
        <v>2019</v>
      </c>
      <c r="AV7">
        <v>62</v>
      </c>
      <c r="AW7">
        <v>5</v>
      </c>
      <c r="AX7" t="s">
        <v>74</v>
      </c>
      <c r="AY7" t="s">
        <v>74</v>
      </c>
      <c r="AZ7" t="s">
        <v>74</v>
      </c>
      <c r="BA7" t="s">
        <v>74</v>
      </c>
      <c r="BB7">
        <v>500</v>
      </c>
      <c r="BC7">
        <v>508</v>
      </c>
      <c r="BD7" t="s">
        <v>74</v>
      </c>
      <c r="BE7" t="s">
        <v>74</v>
      </c>
      <c r="BF7" t="s">
        <v>74</v>
      </c>
      <c r="BG7" t="s">
        <v>74</v>
      </c>
      <c r="BH7" t="s">
        <v>74</v>
      </c>
      <c r="BI7">
        <v>9</v>
      </c>
      <c r="BJ7" t="s">
        <v>115</v>
      </c>
      <c r="BK7" t="s">
        <v>96</v>
      </c>
      <c r="BL7" t="s">
        <v>115</v>
      </c>
      <c r="BM7" t="s">
        <v>172</v>
      </c>
      <c r="BN7" t="s">
        <v>74</v>
      </c>
      <c r="BO7" t="s">
        <v>74</v>
      </c>
      <c r="BP7" t="s">
        <v>74</v>
      </c>
      <c r="BQ7" t="s">
        <v>74</v>
      </c>
      <c r="BR7" t="s">
        <v>98</v>
      </c>
      <c r="BS7" t="s">
        <v>173</v>
      </c>
      <c r="BT7" t="str">
        <f>HYPERLINK("https%3A%2F%2Fwww.webofscience.com%2Fwos%2Fwoscc%2Ffull-record%2FWOS:000500949000002","View Full Record in Web of Science")</f>
        <v>View Full Record in Web of Science</v>
      </c>
    </row>
    <row r="8" spans="1:72" x14ac:dyDescent="0.25">
      <c r="A8" t="s">
        <v>72</v>
      </c>
      <c r="B8" t="s">
        <v>174</v>
      </c>
      <c r="C8" t="s">
        <v>74</v>
      </c>
      <c r="D8" t="s">
        <v>74</v>
      </c>
      <c r="E8" t="s">
        <v>74</v>
      </c>
      <c r="F8" t="s">
        <v>175</v>
      </c>
      <c r="G8" t="s">
        <v>74</v>
      </c>
      <c r="H8" t="s">
        <v>74</v>
      </c>
      <c r="I8" t="s">
        <v>176</v>
      </c>
      <c r="J8" t="s">
        <v>177</v>
      </c>
      <c r="K8" t="s">
        <v>74</v>
      </c>
      <c r="L8" t="s">
        <v>74</v>
      </c>
      <c r="M8" t="s">
        <v>104</v>
      </c>
      <c r="N8" t="s">
        <v>79</v>
      </c>
      <c r="O8" t="s">
        <v>74</v>
      </c>
      <c r="P8" t="s">
        <v>74</v>
      </c>
      <c r="Q8" t="s">
        <v>74</v>
      </c>
      <c r="R8" t="s">
        <v>74</v>
      </c>
      <c r="S8" t="s">
        <v>74</v>
      </c>
      <c r="T8" t="s">
        <v>178</v>
      </c>
      <c r="U8" t="s">
        <v>74</v>
      </c>
      <c r="V8" t="s">
        <v>179</v>
      </c>
      <c r="W8" t="s">
        <v>180</v>
      </c>
      <c r="X8" t="s">
        <v>74</v>
      </c>
      <c r="Y8" t="s">
        <v>181</v>
      </c>
      <c r="Z8" t="s">
        <v>182</v>
      </c>
      <c r="AA8" t="s">
        <v>74</v>
      </c>
      <c r="AB8" t="s">
        <v>74</v>
      </c>
      <c r="AC8" t="s">
        <v>74</v>
      </c>
      <c r="AD8" t="s">
        <v>74</v>
      </c>
      <c r="AE8" t="s">
        <v>74</v>
      </c>
      <c r="AF8" t="s">
        <v>74</v>
      </c>
      <c r="AG8">
        <v>6</v>
      </c>
      <c r="AH8">
        <v>1</v>
      </c>
      <c r="AI8">
        <v>1</v>
      </c>
      <c r="AJ8">
        <v>1</v>
      </c>
      <c r="AK8">
        <v>1</v>
      </c>
      <c r="AL8" t="s">
        <v>88</v>
      </c>
      <c r="AM8" t="s">
        <v>89</v>
      </c>
      <c r="AN8" t="s">
        <v>90</v>
      </c>
      <c r="AO8" t="s">
        <v>183</v>
      </c>
      <c r="AP8" t="s">
        <v>184</v>
      </c>
      <c r="AQ8" t="s">
        <v>74</v>
      </c>
      <c r="AR8" t="s">
        <v>185</v>
      </c>
      <c r="AS8" t="s">
        <v>186</v>
      </c>
      <c r="AT8" t="s">
        <v>74</v>
      </c>
      <c r="AU8">
        <v>2019</v>
      </c>
      <c r="AV8">
        <v>61</v>
      </c>
      <c r="AW8">
        <v>3</v>
      </c>
      <c r="AX8" t="s">
        <v>74</v>
      </c>
      <c r="AY8" t="s">
        <v>74</v>
      </c>
      <c r="AZ8" t="s">
        <v>74</v>
      </c>
      <c r="BA8" t="s">
        <v>74</v>
      </c>
      <c r="BB8">
        <v>304</v>
      </c>
      <c r="BC8">
        <v>311</v>
      </c>
      <c r="BD8" t="s">
        <v>74</v>
      </c>
      <c r="BE8" t="s">
        <v>74</v>
      </c>
      <c r="BF8" t="s">
        <v>74</v>
      </c>
      <c r="BG8" t="s">
        <v>74</v>
      </c>
      <c r="BH8" t="s">
        <v>74</v>
      </c>
      <c r="BI8">
        <v>8</v>
      </c>
      <c r="BJ8" t="s">
        <v>187</v>
      </c>
      <c r="BK8" t="s">
        <v>96</v>
      </c>
      <c r="BL8" t="s">
        <v>188</v>
      </c>
      <c r="BM8" t="s">
        <v>189</v>
      </c>
      <c r="BN8" t="s">
        <v>74</v>
      </c>
      <c r="BO8" t="s">
        <v>74</v>
      </c>
      <c r="BP8" t="s">
        <v>74</v>
      </c>
      <c r="BQ8" t="s">
        <v>74</v>
      </c>
      <c r="BR8" t="s">
        <v>98</v>
      </c>
      <c r="BS8" t="s">
        <v>190</v>
      </c>
      <c r="BT8" t="str">
        <f>HYPERLINK("https%3A%2F%2Fwww.webofscience.com%2Fwos%2Fwoscc%2Ffull-record%2FWOS:000474906000010","View Full Record in Web of Science")</f>
        <v>View Full Record in Web of Science</v>
      </c>
    </row>
    <row r="9" spans="1:72" x14ac:dyDescent="0.25">
      <c r="A9" t="s">
        <v>72</v>
      </c>
      <c r="B9" t="s">
        <v>191</v>
      </c>
      <c r="C9" t="s">
        <v>74</v>
      </c>
      <c r="D9" t="s">
        <v>74</v>
      </c>
      <c r="E9" t="s">
        <v>74</v>
      </c>
      <c r="F9" t="s">
        <v>192</v>
      </c>
      <c r="G9" t="s">
        <v>74</v>
      </c>
      <c r="H9" t="s">
        <v>74</v>
      </c>
      <c r="I9" t="s">
        <v>193</v>
      </c>
      <c r="J9" t="s">
        <v>103</v>
      </c>
      <c r="K9" t="s">
        <v>74</v>
      </c>
      <c r="L9" t="s">
        <v>74</v>
      </c>
      <c r="M9" t="s">
        <v>78</v>
      </c>
      <c r="N9" t="s">
        <v>79</v>
      </c>
      <c r="O9" t="s">
        <v>74</v>
      </c>
      <c r="P9" t="s">
        <v>74</v>
      </c>
      <c r="Q9" t="s">
        <v>74</v>
      </c>
      <c r="R9" t="s">
        <v>74</v>
      </c>
      <c r="S9" t="s">
        <v>74</v>
      </c>
      <c r="T9" t="s">
        <v>194</v>
      </c>
      <c r="U9" t="s">
        <v>74</v>
      </c>
      <c r="V9" t="s">
        <v>195</v>
      </c>
      <c r="W9" t="s">
        <v>196</v>
      </c>
      <c r="X9" t="s">
        <v>197</v>
      </c>
      <c r="Y9" t="s">
        <v>198</v>
      </c>
      <c r="Z9" t="s">
        <v>199</v>
      </c>
      <c r="AA9" t="s">
        <v>74</v>
      </c>
      <c r="AB9" t="s">
        <v>74</v>
      </c>
      <c r="AC9" t="s">
        <v>74</v>
      </c>
      <c r="AD9" t="s">
        <v>74</v>
      </c>
      <c r="AE9" t="s">
        <v>74</v>
      </c>
      <c r="AF9" t="s">
        <v>74</v>
      </c>
      <c r="AG9">
        <v>8</v>
      </c>
      <c r="AH9">
        <v>0</v>
      </c>
      <c r="AI9">
        <v>0</v>
      </c>
      <c r="AJ9">
        <v>0</v>
      </c>
      <c r="AK9">
        <v>4</v>
      </c>
      <c r="AL9" t="s">
        <v>110</v>
      </c>
      <c r="AM9" t="s">
        <v>89</v>
      </c>
      <c r="AN9" t="s">
        <v>90</v>
      </c>
      <c r="AO9" t="s">
        <v>111</v>
      </c>
      <c r="AP9" t="s">
        <v>112</v>
      </c>
      <c r="AQ9" t="s">
        <v>74</v>
      </c>
      <c r="AR9" t="s">
        <v>113</v>
      </c>
      <c r="AS9" t="s">
        <v>114</v>
      </c>
      <c r="AT9" t="s">
        <v>74</v>
      </c>
      <c r="AU9">
        <v>2019</v>
      </c>
      <c r="AV9">
        <v>91</v>
      </c>
      <c r="AW9">
        <v>1</v>
      </c>
      <c r="AX9" t="s">
        <v>74</v>
      </c>
      <c r="AY9" t="s">
        <v>74</v>
      </c>
      <c r="AZ9" t="s">
        <v>74</v>
      </c>
      <c r="BA9" t="s">
        <v>74</v>
      </c>
      <c r="BB9">
        <v>71</v>
      </c>
      <c r="BC9">
        <v>87</v>
      </c>
      <c r="BD9" t="s">
        <v>74</v>
      </c>
      <c r="BE9" t="s">
        <v>74</v>
      </c>
      <c r="BF9" t="s">
        <v>74</v>
      </c>
      <c r="BG9" t="s">
        <v>74</v>
      </c>
      <c r="BH9" t="s">
        <v>74</v>
      </c>
      <c r="BI9">
        <v>17</v>
      </c>
      <c r="BJ9" t="s">
        <v>115</v>
      </c>
      <c r="BK9" t="s">
        <v>96</v>
      </c>
      <c r="BL9" t="s">
        <v>115</v>
      </c>
      <c r="BM9" t="s">
        <v>200</v>
      </c>
      <c r="BN9" t="s">
        <v>74</v>
      </c>
      <c r="BO9" t="s">
        <v>74</v>
      </c>
      <c r="BP9" t="s">
        <v>74</v>
      </c>
      <c r="BQ9" t="s">
        <v>74</v>
      </c>
      <c r="BR9" t="s">
        <v>98</v>
      </c>
      <c r="BS9" t="s">
        <v>201</v>
      </c>
      <c r="BT9" t="str">
        <f>HYPERLINK("https%3A%2F%2Fwww.webofscience.com%2Fwos%2Fwoscc%2Ffull-record%2FWOS:000460104700007","View Full Record in Web of Science")</f>
        <v>View Full Record in Web of Science</v>
      </c>
    </row>
    <row r="10" spans="1:72" x14ac:dyDescent="0.25">
      <c r="A10" t="s">
        <v>72</v>
      </c>
      <c r="B10" t="s">
        <v>174</v>
      </c>
      <c r="C10" t="s">
        <v>74</v>
      </c>
      <c r="D10" t="s">
        <v>74</v>
      </c>
      <c r="E10" t="s">
        <v>74</v>
      </c>
      <c r="F10" t="s">
        <v>175</v>
      </c>
      <c r="G10" t="s">
        <v>74</v>
      </c>
      <c r="H10" t="s">
        <v>74</v>
      </c>
      <c r="I10" t="s">
        <v>202</v>
      </c>
      <c r="J10" t="s">
        <v>177</v>
      </c>
      <c r="K10" t="s">
        <v>74</v>
      </c>
      <c r="L10" t="s">
        <v>74</v>
      </c>
      <c r="M10" t="s">
        <v>104</v>
      </c>
      <c r="N10" t="s">
        <v>79</v>
      </c>
      <c r="O10" t="s">
        <v>74</v>
      </c>
      <c r="P10" t="s">
        <v>74</v>
      </c>
      <c r="Q10" t="s">
        <v>74</v>
      </c>
      <c r="R10" t="s">
        <v>74</v>
      </c>
      <c r="S10" t="s">
        <v>74</v>
      </c>
      <c r="T10" t="s">
        <v>203</v>
      </c>
      <c r="U10" t="s">
        <v>74</v>
      </c>
      <c r="V10" t="s">
        <v>204</v>
      </c>
      <c r="W10" t="s">
        <v>205</v>
      </c>
      <c r="X10" t="s">
        <v>74</v>
      </c>
      <c r="Y10" t="s">
        <v>206</v>
      </c>
      <c r="Z10" t="s">
        <v>182</v>
      </c>
      <c r="AA10" t="s">
        <v>74</v>
      </c>
      <c r="AB10" t="s">
        <v>74</v>
      </c>
      <c r="AC10" t="s">
        <v>74</v>
      </c>
      <c r="AD10" t="s">
        <v>74</v>
      </c>
      <c r="AE10" t="s">
        <v>74</v>
      </c>
      <c r="AF10" t="s">
        <v>74</v>
      </c>
      <c r="AG10">
        <v>8</v>
      </c>
      <c r="AH10">
        <v>0</v>
      </c>
      <c r="AI10">
        <v>0</v>
      </c>
      <c r="AJ10">
        <v>0</v>
      </c>
      <c r="AK10">
        <v>2</v>
      </c>
      <c r="AL10" t="s">
        <v>88</v>
      </c>
      <c r="AM10" t="s">
        <v>89</v>
      </c>
      <c r="AN10" t="s">
        <v>90</v>
      </c>
      <c r="AO10" t="s">
        <v>183</v>
      </c>
      <c r="AP10" t="s">
        <v>184</v>
      </c>
      <c r="AQ10" t="s">
        <v>74</v>
      </c>
      <c r="AR10" t="s">
        <v>185</v>
      </c>
      <c r="AS10" t="s">
        <v>186</v>
      </c>
      <c r="AT10" t="s">
        <v>74</v>
      </c>
      <c r="AU10">
        <v>2018</v>
      </c>
      <c r="AV10">
        <v>60</v>
      </c>
      <c r="AW10">
        <v>4</v>
      </c>
      <c r="AX10" t="s">
        <v>74</v>
      </c>
      <c r="AY10" t="s">
        <v>74</v>
      </c>
      <c r="AZ10" t="s">
        <v>74</v>
      </c>
      <c r="BA10" t="s">
        <v>74</v>
      </c>
      <c r="BB10">
        <v>462</v>
      </c>
      <c r="BC10">
        <v>477</v>
      </c>
      <c r="BD10" t="s">
        <v>74</v>
      </c>
      <c r="BE10" t="s">
        <v>74</v>
      </c>
      <c r="BF10" t="s">
        <v>74</v>
      </c>
      <c r="BG10" t="s">
        <v>74</v>
      </c>
      <c r="BH10" t="s">
        <v>74</v>
      </c>
      <c r="BI10">
        <v>16</v>
      </c>
      <c r="BJ10" t="s">
        <v>187</v>
      </c>
      <c r="BK10" t="s">
        <v>96</v>
      </c>
      <c r="BL10" t="s">
        <v>188</v>
      </c>
      <c r="BM10" t="s">
        <v>207</v>
      </c>
      <c r="BN10" t="s">
        <v>74</v>
      </c>
      <c r="BO10" t="s">
        <v>74</v>
      </c>
      <c r="BP10" t="s">
        <v>74</v>
      </c>
      <c r="BQ10" t="s">
        <v>74</v>
      </c>
      <c r="BR10" t="s">
        <v>98</v>
      </c>
      <c r="BS10" t="s">
        <v>208</v>
      </c>
      <c r="BT10" t="str">
        <f>HYPERLINK("https%3A%2F%2Fwww.webofscience.com%2Fwos%2Fwoscc%2Ffull-record%2FWOS:000442722000006","View Full Record in Web of Science")</f>
        <v>View Full Record in Web of Science</v>
      </c>
    </row>
    <row r="11" spans="1:72" x14ac:dyDescent="0.25">
      <c r="A11" t="s">
        <v>72</v>
      </c>
      <c r="B11" t="s">
        <v>209</v>
      </c>
      <c r="C11" t="s">
        <v>74</v>
      </c>
      <c r="D11" t="s">
        <v>74</v>
      </c>
      <c r="E11" t="s">
        <v>74</v>
      </c>
      <c r="F11" t="s">
        <v>210</v>
      </c>
      <c r="G11" t="s">
        <v>74</v>
      </c>
      <c r="H11" t="s">
        <v>74</v>
      </c>
      <c r="I11" t="s">
        <v>211</v>
      </c>
      <c r="J11" t="s">
        <v>159</v>
      </c>
      <c r="K11" t="s">
        <v>74</v>
      </c>
      <c r="L11" t="s">
        <v>74</v>
      </c>
      <c r="M11" t="s">
        <v>104</v>
      </c>
      <c r="N11" t="s">
        <v>79</v>
      </c>
      <c r="O11" t="s">
        <v>74</v>
      </c>
      <c r="P11" t="s">
        <v>74</v>
      </c>
      <c r="Q11" t="s">
        <v>74</v>
      </c>
      <c r="R11" t="s">
        <v>74</v>
      </c>
      <c r="S11" t="s">
        <v>74</v>
      </c>
      <c r="T11" t="s">
        <v>212</v>
      </c>
      <c r="U11" t="s">
        <v>74</v>
      </c>
      <c r="V11" t="s">
        <v>213</v>
      </c>
      <c r="W11" t="s">
        <v>214</v>
      </c>
      <c r="X11" t="s">
        <v>74</v>
      </c>
      <c r="Y11" t="s">
        <v>215</v>
      </c>
      <c r="Z11" t="s">
        <v>216</v>
      </c>
      <c r="AA11" t="s">
        <v>74</v>
      </c>
      <c r="AB11" t="s">
        <v>74</v>
      </c>
      <c r="AC11" t="s">
        <v>74</v>
      </c>
      <c r="AD11" t="s">
        <v>74</v>
      </c>
      <c r="AE11" t="s">
        <v>74</v>
      </c>
      <c r="AF11" t="s">
        <v>74</v>
      </c>
      <c r="AG11">
        <v>3</v>
      </c>
      <c r="AH11">
        <v>0</v>
      </c>
      <c r="AI11">
        <v>0</v>
      </c>
      <c r="AJ11">
        <v>0</v>
      </c>
      <c r="AK11">
        <v>0</v>
      </c>
      <c r="AL11" t="s">
        <v>167</v>
      </c>
      <c r="AM11" t="s">
        <v>89</v>
      </c>
      <c r="AN11" t="s">
        <v>90</v>
      </c>
      <c r="AO11" t="s">
        <v>168</v>
      </c>
      <c r="AP11" t="s">
        <v>169</v>
      </c>
      <c r="AQ11" t="s">
        <v>74</v>
      </c>
      <c r="AR11" t="s">
        <v>170</v>
      </c>
      <c r="AS11" t="s">
        <v>171</v>
      </c>
      <c r="AT11" t="s">
        <v>74</v>
      </c>
      <c r="AU11">
        <v>2018</v>
      </c>
      <c r="AV11">
        <v>61</v>
      </c>
      <c r="AW11">
        <v>6</v>
      </c>
      <c r="AX11" t="s">
        <v>74</v>
      </c>
      <c r="AY11" t="s">
        <v>74</v>
      </c>
      <c r="AZ11" t="s">
        <v>74</v>
      </c>
      <c r="BA11" t="s">
        <v>74</v>
      </c>
      <c r="BB11">
        <v>603</v>
      </c>
      <c r="BC11">
        <v>613</v>
      </c>
      <c r="BD11" t="s">
        <v>74</v>
      </c>
      <c r="BE11" t="s">
        <v>74</v>
      </c>
      <c r="BF11" t="s">
        <v>74</v>
      </c>
      <c r="BG11" t="s">
        <v>74</v>
      </c>
      <c r="BH11" t="s">
        <v>74</v>
      </c>
      <c r="BI11">
        <v>11</v>
      </c>
      <c r="BJ11" t="s">
        <v>115</v>
      </c>
      <c r="BK11" t="s">
        <v>96</v>
      </c>
      <c r="BL11" t="s">
        <v>115</v>
      </c>
      <c r="BM11" t="s">
        <v>217</v>
      </c>
      <c r="BN11" t="s">
        <v>74</v>
      </c>
      <c r="BO11" t="s">
        <v>74</v>
      </c>
      <c r="BP11" t="s">
        <v>74</v>
      </c>
      <c r="BQ11" t="s">
        <v>74</v>
      </c>
      <c r="BR11" t="s">
        <v>98</v>
      </c>
      <c r="BS11" t="s">
        <v>218</v>
      </c>
      <c r="BT11" t="str">
        <f>HYPERLINK("https%3A%2F%2Fwww.webofscience.com%2Fwos%2Fwoscc%2Ffull-record%2FWOS:000453450500007","View Full Record in Web of Science")</f>
        <v>View Full Record in Web of Science</v>
      </c>
    </row>
    <row r="12" spans="1:72" x14ac:dyDescent="0.25">
      <c r="A12" t="s">
        <v>72</v>
      </c>
      <c r="B12" t="s">
        <v>219</v>
      </c>
      <c r="C12" t="s">
        <v>74</v>
      </c>
      <c r="D12" t="s">
        <v>74</v>
      </c>
      <c r="E12" t="s">
        <v>74</v>
      </c>
      <c r="F12" t="s">
        <v>219</v>
      </c>
      <c r="G12" t="s">
        <v>74</v>
      </c>
      <c r="H12" t="s">
        <v>74</v>
      </c>
      <c r="I12" t="s">
        <v>220</v>
      </c>
      <c r="J12" t="s">
        <v>221</v>
      </c>
      <c r="K12" t="s">
        <v>74</v>
      </c>
      <c r="L12" t="s">
        <v>74</v>
      </c>
      <c r="M12" t="s">
        <v>78</v>
      </c>
      <c r="N12" t="s">
        <v>222</v>
      </c>
      <c r="O12" t="s">
        <v>223</v>
      </c>
      <c r="P12" t="s">
        <v>224</v>
      </c>
      <c r="Q12" t="s">
        <v>225</v>
      </c>
      <c r="R12" t="s">
        <v>74</v>
      </c>
      <c r="S12" t="s">
        <v>74</v>
      </c>
      <c r="T12" t="s">
        <v>226</v>
      </c>
      <c r="U12" t="s">
        <v>74</v>
      </c>
      <c r="V12" t="s">
        <v>227</v>
      </c>
      <c r="W12" t="s">
        <v>228</v>
      </c>
      <c r="X12" t="s">
        <v>229</v>
      </c>
      <c r="Y12" t="s">
        <v>230</v>
      </c>
      <c r="Z12" t="s">
        <v>74</v>
      </c>
      <c r="AA12" t="s">
        <v>74</v>
      </c>
      <c r="AB12" t="s">
        <v>74</v>
      </c>
      <c r="AC12" t="s">
        <v>74</v>
      </c>
      <c r="AD12" t="s">
        <v>74</v>
      </c>
      <c r="AE12" t="s">
        <v>74</v>
      </c>
      <c r="AF12" t="s">
        <v>74</v>
      </c>
      <c r="AG12">
        <v>26</v>
      </c>
      <c r="AH12">
        <v>9</v>
      </c>
      <c r="AI12">
        <v>9</v>
      </c>
      <c r="AJ12">
        <v>0</v>
      </c>
      <c r="AK12">
        <v>8</v>
      </c>
      <c r="AL12" t="s">
        <v>231</v>
      </c>
      <c r="AM12" t="s">
        <v>232</v>
      </c>
      <c r="AN12" t="s">
        <v>233</v>
      </c>
      <c r="AO12" t="s">
        <v>234</v>
      </c>
      <c r="AP12" t="s">
        <v>235</v>
      </c>
      <c r="AQ12" t="s">
        <v>74</v>
      </c>
      <c r="AR12" t="s">
        <v>236</v>
      </c>
      <c r="AS12" t="s">
        <v>237</v>
      </c>
      <c r="AT12" t="s">
        <v>238</v>
      </c>
      <c r="AU12">
        <v>1998</v>
      </c>
      <c r="AV12">
        <v>13</v>
      </c>
      <c r="AW12">
        <v>4</v>
      </c>
      <c r="AX12" t="s">
        <v>74</v>
      </c>
      <c r="AY12" t="s">
        <v>74</v>
      </c>
      <c r="AZ12" t="s">
        <v>74</v>
      </c>
      <c r="BA12" t="s">
        <v>74</v>
      </c>
      <c r="BB12">
        <v>329</v>
      </c>
      <c r="BC12">
        <v>338</v>
      </c>
      <c r="BD12" t="s">
        <v>74</v>
      </c>
      <c r="BE12" t="s">
        <v>239</v>
      </c>
      <c r="BF12" t="str">
        <f>HYPERLINK("http://dx.doi.org/10.1093/heapro/13.4.329","http://dx.doi.org/10.1093/heapro/13.4.329")</f>
        <v>http://dx.doi.org/10.1093/heapro/13.4.329</v>
      </c>
      <c r="BG12" t="s">
        <v>74</v>
      </c>
      <c r="BH12" t="s">
        <v>74</v>
      </c>
      <c r="BI12">
        <v>10</v>
      </c>
      <c r="BJ12" t="s">
        <v>240</v>
      </c>
      <c r="BK12" t="s">
        <v>241</v>
      </c>
      <c r="BL12" t="s">
        <v>242</v>
      </c>
      <c r="BM12" t="s">
        <v>243</v>
      </c>
      <c r="BN12" t="s">
        <v>74</v>
      </c>
      <c r="BO12" t="s">
        <v>244</v>
      </c>
      <c r="BP12" t="s">
        <v>74</v>
      </c>
      <c r="BQ12" t="s">
        <v>74</v>
      </c>
      <c r="BR12" t="s">
        <v>98</v>
      </c>
      <c r="BS12" t="s">
        <v>245</v>
      </c>
      <c r="BT12" t="str">
        <f>HYPERLINK("https%3A%2F%2Fwww.webofscience.com%2Fwos%2Fwoscc%2Ffull-record%2FWOS:000077491500007","View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2023-10-20T11:54:00Z</dcterms:created>
  <dcterms:modified xsi:type="dcterms:W3CDTF">2023-10-20T11:54:00Z</dcterms:modified>
</cp:coreProperties>
</file>